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kcja48\ROK 2026\DZP-271    26 - Dokumentacja zamówień publicznych\DZP-271-109_26 - Dostawa jednorazówki\robocze\"/>
    </mc:Choice>
  </mc:AlternateContent>
  <xr:revisionPtr revIDLastSave="0" documentId="13_ncr:1_{AEC91FE1-A26A-4ACC-9BB0-DD1A03D1DF2F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c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J18" i="1" l="1"/>
  <c r="I18" i="1" s="1"/>
  <c r="J20" i="1" l="1"/>
  <c r="I20" i="1" s="1"/>
  <c r="J19" i="1"/>
  <c r="I19" i="1" s="1"/>
  <c r="J17" i="1"/>
  <c r="I17" i="1" s="1"/>
  <c r="J16" i="1"/>
  <c r="I16" i="1" s="1"/>
  <c r="J15" i="1"/>
  <c r="I15" i="1" s="1"/>
  <c r="J14" i="1"/>
  <c r="I14" i="1" s="1"/>
  <c r="J13" i="1"/>
  <c r="I13" i="1" s="1"/>
  <c r="J12" i="1"/>
  <c r="I12" i="1" s="1"/>
  <c r="J11" i="1"/>
  <c r="I11" i="1" s="1"/>
  <c r="J10" i="1"/>
  <c r="I10" i="1" s="1"/>
  <c r="J9" i="1"/>
  <c r="I9" i="1" s="1"/>
  <c r="J8" i="1"/>
  <c r="I8" i="1" s="1"/>
  <c r="J7" i="1"/>
  <c r="I7" i="1" s="1"/>
  <c r="J6" i="1"/>
  <c r="I6" i="1" s="1"/>
  <c r="J5" i="1"/>
  <c r="I5" i="1" s="1"/>
  <c r="J21" i="1" l="1"/>
  <c r="I21" i="1"/>
  <c r="G21" i="1"/>
</calcChain>
</file>

<file path=xl/sharedStrings.xml><?xml version="1.0" encoding="utf-8"?>
<sst xmlns="http://schemas.openxmlformats.org/spreadsheetml/2006/main" count="62" uniqueCount="54">
  <si>
    <t xml:space="preserve">
Wartość 
VAT</t>
  </si>
  <si>
    <t>b</t>
  </si>
  <si>
    <t>c</t>
  </si>
  <si>
    <t>a</t>
  </si>
  <si>
    <t>l.p</t>
  </si>
  <si>
    <t>SUMA:</t>
  </si>
  <si>
    <t>op.</t>
  </si>
  <si>
    <t>szt.</t>
  </si>
  <si>
    <t>...............................................</t>
  </si>
  <si>
    <t>(miejsce, data)</t>
  </si>
  <si>
    <t>Opis przedmiotu zamówienia</t>
  </si>
  <si>
    <t>Cena jedn.
netto</t>
  </si>
  <si>
    <t xml:space="preserve">
VAT
%</t>
  </si>
  <si>
    <t xml:space="preserve">Ilość
op. </t>
  </si>
  <si>
    <t xml:space="preserve">
Wartość netto</t>
  </si>
  <si>
    <t>Wartość brutto</t>
  </si>
  <si>
    <t>Op.=5szt</t>
  </si>
  <si>
    <t xml:space="preserve">Op.=5szt </t>
  </si>
  <si>
    <t xml:space="preserve">CZĘŚĆ 3  –  materiały medyczne, kompresy, bandaże, plastry, opatrunki przylepne </t>
  </si>
  <si>
    <t>d</t>
  </si>
  <si>
    <t>e</t>
  </si>
  <si>
    <t>(kwalifikowany podpis/podpisy elektroniczny lub osobisty lub zaufany osoby/osób uprawnionych/upoważnionych do reprezentowania wykonawcy)</t>
  </si>
  <si>
    <t xml:space="preserve">Kompres jałowy (sterylny)17-nitkowy 8-warstwowy 5x5cm </t>
  </si>
  <si>
    <t xml:space="preserve">Kompres jałowy (sterylny)17-nitkowy 8-warstwowy 7,5x7,5cm </t>
  </si>
  <si>
    <t>Seton z gazy  o wym.5cm x 1m</t>
  </si>
  <si>
    <t>Prześcieradło jednorazowego użytku z chłonnej włókniny polipropylenowej 35g/m2 160x210cm</t>
  </si>
  <si>
    <t xml:space="preserve">Opatrunek samoprzylepny do zabezpieczania kaniul obwodowych, wykonany z włókniny rozm. 7,6 x 5,1cm,  posiadający nacięcie na port pionowy </t>
  </si>
  <si>
    <t>Plaster na tkaninie bawełnianej z ząbkowanym brzegiem na szpulce, bez opatrunku 5cm x 5m</t>
  </si>
  <si>
    <t>g</t>
  </si>
  <si>
    <t>h=fxg</t>
  </si>
  <si>
    <t>i</t>
  </si>
  <si>
    <t>j=k-h</t>
  </si>
  <si>
    <t>k=hxi+h</t>
  </si>
  <si>
    <t>Plaster opatrunkowy ze sztucznego jedwabiu w kolorze białym, o bardzo wysokiej przyczepności, z akrylowym klejem hipoalergicznym. Odpowiedni dla pacjentów o wrażliwej skórze, przepuszczalny dla powietrza i wilgoci, dzięki czemu skóra może swobodnie oddychać. Idealnie nadaje się do mocowania sond, kaniul, cewników, a także wszelkiego rodzaju bandaży. Dzięki równo tkanej strukturze sztucznego jedwabiu oraz ząbkowanym brzegom, plaster może być dzielony bez użycia nożyczek, rozmiar 2,5cm x 9,14-9,2m</t>
  </si>
  <si>
    <t>op. = 1 szt.(rolka = 2,5 cm x 9,14-9,2 m)</t>
  </si>
  <si>
    <t>op. = 1 szt.(rolka = 1,25 cm x 9,14-9,2 m)</t>
  </si>
  <si>
    <t>op. = 1 szt.(rolka = 2,5 cm x 9,14- 9,2 m)</t>
  </si>
  <si>
    <t>Nazwa handlowa, Producent</t>
  </si>
  <si>
    <t>FORMULARZ CENOWY</t>
  </si>
  <si>
    <t>Op =50 szt.</t>
  </si>
  <si>
    <t>Sterylne paski do zamykania ran w rozmiarze: 12-13 mm x100 mm</t>
  </si>
  <si>
    <r>
      <t xml:space="preserve">Opaska bawełniana dziana lub wiskozowa dziana lub </t>
    </r>
    <r>
      <rPr>
        <sz val="9"/>
        <rFont val="Times New Roman"/>
        <family val="1"/>
        <charset val="238"/>
      </rPr>
      <t>bawełniana tkana</t>
    </r>
    <r>
      <rPr>
        <sz val="9"/>
        <rFont val="Calibri"/>
        <family val="2"/>
        <charset val="238"/>
      </rPr>
      <t>, w rozmiarze: 10cmx4m</t>
    </r>
  </si>
  <si>
    <t>Przylepiec hipoalergiczny z porowatej, przezroczystej folii; Pokryty klejem poliakrylowym lub akrylowym lub klejem akrylowym pokrytym metodą ciągłą; Klej oraz porowata folia przepusz­czają powietrze i parę wodną - przy­lepiec nie wywołuje podrażnień, jest odpowiedni dla pacjentów o wrażliwej skórze. Do podtrzymywania opatrunków wszel­kiego rodzaju; do mocowania kaniul, sond, cewników. Trzyma pewnie, daje się bez­boleśnie usunąć, a po jego zdjęciu nie pozostają resztki kleju. Daje się łatwo dzielić wzdłuż i wszerz; Nie absorbuje promieni Roentgena, nie musi być usuwany przy przeświet­leniu. Dostępny w rozmiarze: 2,5 cm x 9,14-9,2 m, op. = 1 szt. (rolka).</t>
  </si>
  <si>
    <t>Przylepiec hipoalergiczny z porowatej, przezroczystej folii; Pokryty klejem poliakrylowym lub akrylowym lub klejem akrylowym pokrytym metodą ciągłą; Klej oraz porowata folia przepusz­czają powietrze i parę wodną - przy­lepiec nie wywołuje podrażnień, jest odpowiedni dla pacjentów o wrażliwej skórze. Do podtrzymywania opatrunków wszel­kiego rodzaju; do mocowania kaniul, sond, cewników. Trzyma pewnie, daje się bez­boleśnie usunąć, a po jego zdjęciu nie pozostają resztki kleju. Daje się łatwo dzielić wzdłuż i wszerz; Nie absorbuje promieni Roentgena, nie musi być usuwany przy przeświet­leniu. Dostępny w rozmiarze: 1,25 cm x 9,14 - 9,2 m, op. = 1 szt. (rolka).</t>
  </si>
  <si>
    <t>Załącznik nr 1c do SWZ</t>
  </si>
  <si>
    <t>op. =24 szt. (rolka= 9,14 m x 1,25 cm)</t>
  </si>
  <si>
    <t>Opaska elastyczna tkana, krepowana, pakowana pojedynczo w folię PE, lub kartonik w rozmiarze: 7-8cmx4-5m,
Zamawiający dopuszcza zaoferowanie opaski w rozmiarze 7-8cm x 4-5m:
- dzianej elastycznej wykonanej z 100% włókien syntetycznych tj: poliestrowych i poliamidowych posiadające rozciągliwość powyżej 130 % z zapinką wewnątrz opakowania indywidualnego
- wykonanej z 72% przędzy bawełnianej, 26% przędzy poliamidowej, 2% przędzy poliuretanowej o rozciągliwości min. 150% z zapinką wewnątrz opakowania indywidualnego.
- o składzie Nylon 30%,  Wiskoza 35%, Bawełna 35%,, klej izopren gramatura: ≥ 28g/m2</t>
  </si>
  <si>
    <t>Sprawa znak: DZP-271-109/26</t>
  </si>
  <si>
    <t xml:space="preserve">Sterylna serweta dwuwarstwowa PE+PP, foliowana, nieprzemakalna, grubość folii 33µm o gramaturze w części podstawowej 60g/m2 rozmiar: 75 cm x 90 cm, Zamawiający dopuszcza: serwetę z dwuwarstwowego laminatu (folia PE 30g/m2 + włóknina PP 30g/m2), łączna gramatura 60g/m2 przy zachowaniu pozostałych parametrów tj.: serweta nieprzemakalna, rozmiar:  75cmx90cm </t>
  </si>
  <si>
    <r>
      <t>Podkład -rolka - posiadający znacznik perforacji, podfoliowany. Wymiary pojedynczego podkładu:  szerokość</t>
    </r>
    <r>
      <rPr>
        <b/>
        <sz val="9"/>
        <rFont val="Calibri"/>
        <family val="2"/>
        <charset val="238"/>
      </rPr>
      <t xml:space="preserve"> 70 cm o dł. 100 m +/- 2 cm</t>
    </r>
  </si>
  <si>
    <t xml:space="preserve">Przylepiec z włókniny do stabilizacji, zabezpieczania i mocowania opatrunków pierwotnych, drenów, cewników bądź rurek medycznych. Elastyczny, dopasowujący się do kształtów ciała, zapewniające swobodę ruchów. Cechujący się odpowiednią przepuszczalnością powietrza i pary wodnej, posiadający prawidłową przylepność, można go dzielić wzdłuż i w poprzek bez użycia nożyczek, hipoalergiczny o wymiarach: 1,25 cm x 9,14 m Opakowanie: 24 szt; </t>
  </si>
  <si>
    <t>rolka = op.= 100 m</t>
  </si>
  <si>
    <t>op.=1mx6 cm</t>
  </si>
  <si>
    <t xml:space="preserve">Plaster z opatrunkiem, wykonany z tkaniny bawełnianej, posiada centralnie położony wkład chłonny, zewnętrzna warstwa zabezpieczona mikrosiatką, pokryty klejem akrylowym, kolor cielisty, rozmiar 6cmx1m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</si>
</sst>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</font>
    <font>
      <sz val="9"/>
      <name val="Times New Roman"/>
      <family val="1"/>
      <charset val="238"/>
    </font>
    <font>
      <sz val="8"/>
      <color rgb="FFFF0000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164" fontId="7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right" vertical="center"/>
    </xf>
    <xf numFmtId="9" fontId="7" fillId="0" borderId="1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164" fontId="8" fillId="0" borderId="5" xfId="2" applyNumberFormat="1" applyFont="1" applyFill="1" applyBorder="1" applyAlignment="1">
      <alignment horizontal="center" vertical="center"/>
    </xf>
    <xf numFmtId="164" fontId="8" fillId="0" borderId="5" xfId="2" applyNumberFormat="1" applyFont="1" applyFill="1" applyBorder="1" applyAlignment="1">
      <alignment horizontal="right" vertical="center"/>
    </xf>
    <xf numFmtId="9" fontId="8" fillId="0" borderId="5" xfId="2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/>
    <xf numFmtId="0" fontId="7" fillId="0" borderId="1" xfId="0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15" fillId="0" borderId="0" xfId="0" applyFont="1" applyAlignment="1">
      <alignment horizontal="center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showWhiteSpace="0" topLeftCell="A19" zoomScaleNormal="100" zoomScaleSheetLayoutView="115" workbookViewId="0">
      <selection activeCell="D48" sqref="D48"/>
    </sheetView>
  </sheetViews>
  <sheetFormatPr defaultColWidth="9.140625" defaultRowHeight="11.25" x14ac:dyDescent="0.2"/>
  <cols>
    <col min="1" max="1" width="3.5703125" style="2" customWidth="1"/>
    <col min="2" max="2" width="69.5703125" style="1" customWidth="1"/>
    <col min="3" max="3" width="9" style="11" customWidth="1"/>
    <col min="4" max="4" width="7.85546875" style="2" customWidth="1"/>
    <col min="5" max="5" width="9.28515625" style="2" customWidth="1"/>
    <col min="6" max="6" width="9.140625" style="1"/>
    <col min="7" max="7" width="13.85546875" style="3" customWidth="1"/>
    <col min="8" max="8" width="7" style="2" customWidth="1"/>
    <col min="9" max="9" width="11.28515625" style="3" customWidth="1"/>
    <col min="10" max="10" width="13.7109375" style="3" customWidth="1"/>
    <col min="11" max="16384" width="9.140625" style="1"/>
  </cols>
  <sheetData>
    <row r="1" spans="1:10" s="7" customFormat="1" ht="12.75" customHeight="1" x14ac:dyDescent="0.2">
      <c r="A1" s="40" t="s">
        <v>47</v>
      </c>
      <c r="B1" s="41"/>
      <c r="C1" s="44" t="s">
        <v>38</v>
      </c>
      <c r="D1" s="44"/>
      <c r="E1" s="44"/>
      <c r="F1" s="26"/>
      <c r="G1" s="26"/>
      <c r="H1" s="42" t="s">
        <v>44</v>
      </c>
      <c r="I1" s="42"/>
      <c r="J1" s="43"/>
    </row>
    <row r="2" spans="1:10" s="7" customFormat="1" ht="20.25" customHeight="1" x14ac:dyDescent="0.2">
      <c r="A2" s="35" t="s">
        <v>18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s="7" customFormat="1" ht="36" x14ac:dyDescent="0.2">
      <c r="A3" s="17" t="s">
        <v>4</v>
      </c>
      <c r="B3" s="18" t="s">
        <v>10</v>
      </c>
      <c r="C3" s="18" t="s">
        <v>6</v>
      </c>
      <c r="D3" s="18" t="s">
        <v>13</v>
      </c>
      <c r="E3" s="18" t="s">
        <v>37</v>
      </c>
      <c r="F3" s="18" t="s">
        <v>11</v>
      </c>
      <c r="G3" s="19" t="s">
        <v>14</v>
      </c>
      <c r="H3" s="18" t="s">
        <v>12</v>
      </c>
      <c r="I3" s="19" t="s">
        <v>0</v>
      </c>
      <c r="J3" s="18" t="s">
        <v>15</v>
      </c>
    </row>
    <row r="4" spans="1:10" s="4" customFormat="1" x14ac:dyDescent="0.2">
      <c r="A4" s="30" t="s">
        <v>3</v>
      </c>
      <c r="B4" s="30" t="s">
        <v>1</v>
      </c>
      <c r="C4" s="30" t="s">
        <v>2</v>
      </c>
      <c r="D4" s="30" t="s">
        <v>19</v>
      </c>
      <c r="E4" s="30" t="s">
        <v>20</v>
      </c>
      <c r="F4" s="28" t="s">
        <v>28</v>
      </c>
      <c r="G4" s="28" t="s">
        <v>29</v>
      </c>
      <c r="H4" s="29" t="s">
        <v>30</v>
      </c>
      <c r="I4" s="28" t="s">
        <v>31</v>
      </c>
      <c r="J4" s="28" t="s">
        <v>32</v>
      </c>
    </row>
    <row r="5" spans="1:10" s="5" customFormat="1" ht="24" customHeight="1" x14ac:dyDescent="0.2">
      <c r="A5" s="27">
        <v>1</v>
      </c>
      <c r="B5" s="21" t="s">
        <v>22</v>
      </c>
      <c r="C5" s="34" t="s">
        <v>16</v>
      </c>
      <c r="D5" s="25">
        <v>22860</v>
      </c>
      <c r="E5" s="31"/>
      <c r="F5" s="8"/>
      <c r="G5" s="9">
        <f>D5*F5</f>
        <v>0</v>
      </c>
      <c r="H5" s="10"/>
      <c r="I5" s="9">
        <f t="shared" ref="I5:I20" si="0">J5-G5</f>
        <v>0</v>
      </c>
      <c r="J5" s="9">
        <f t="shared" ref="J5:J20" si="1">G5*H5+G5</f>
        <v>0</v>
      </c>
    </row>
    <row r="6" spans="1:10" s="5" customFormat="1" ht="24" customHeight="1" x14ac:dyDescent="0.2">
      <c r="A6" s="20">
        <v>2</v>
      </c>
      <c r="B6" s="21" t="s">
        <v>23</v>
      </c>
      <c r="C6" s="34" t="s">
        <v>17</v>
      </c>
      <c r="D6" s="25">
        <v>16520</v>
      </c>
      <c r="E6" s="31"/>
      <c r="F6" s="8"/>
      <c r="G6" s="9">
        <f t="shared" ref="G6:G20" si="2">D6*F6</f>
        <v>0</v>
      </c>
      <c r="H6" s="10"/>
      <c r="I6" s="9">
        <f t="shared" si="0"/>
        <v>0</v>
      </c>
      <c r="J6" s="9">
        <f t="shared" si="1"/>
        <v>0</v>
      </c>
    </row>
    <row r="7" spans="1:10" s="5" customFormat="1" ht="60" x14ac:dyDescent="0.2">
      <c r="A7" s="27">
        <v>3</v>
      </c>
      <c r="B7" s="21" t="s">
        <v>48</v>
      </c>
      <c r="C7" s="34" t="s">
        <v>7</v>
      </c>
      <c r="D7" s="25">
        <v>6875</v>
      </c>
      <c r="E7" s="31"/>
      <c r="F7" s="8"/>
      <c r="G7" s="9">
        <f t="shared" si="2"/>
        <v>0</v>
      </c>
      <c r="H7" s="10"/>
      <c r="I7" s="9">
        <f t="shared" si="0"/>
        <v>0</v>
      </c>
      <c r="J7" s="9">
        <f t="shared" si="1"/>
        <v>0</v>
      </c>
    </row>
    <row r="8" spans="1:10" s="5" customFormat="1" ht="24" customHeight="1" x14ac:dyDescent="0.2">
      <c r="A8" s="27">
        <v>4</v>
      </c>
      <c r="B8" s="21" t="s">
        <v>24</v>
      </c>
      <c r="C8" s="34" t="s">
        <v>7</v>
      </c>
      <c r="D8" s="25">
        <v>1170</v>
      </c>
      <c r="E8" s="31"/>
      <c r="F8" s="8"/>
      <c r="G8" s="9">
        <f t="shared" si="2"/>
        <v>0</v>
      </c>
      <c r="H8" s="10"/>
      <c r="I8" s="9">
        <f t="shared" si="0"/>
        <v>0</v>
      </c>
      <c r="J8" s="9">
        <f t="shared" si="1"/>
        <v>0</v>
      </c>
    </row>
    <row r="9" spans="1:10" s="5" customFormat="1" ht="24" customHeight="1" x14ac:dyDescent="0.2">
      <c r="A9" s="20">
        <v>5</v>
      </c>
      <c r="B9" s="33" t="s">
        <v>40</v>
      </c>
      <c r="C9" s="34" t="s">
        <v>39</v>
      </c>
      <c r="D9" s="25">
        <v>1</v>
      </c>
      <c r="E9" s="31"/>
      <c r="F9" s="8"/>
      <c r="G9" s="9">
        <f t="shared" si="2"/>
        <v>0</v>
      </c>
      <c r="H9" s="10"/>
      <c r="I9" s="9">
        <f t="shared" si="0"/>
        <v>0</v>
      </c>
      <c r="J9" s="9">
        <f t="shared" si="1"/>
        <v>0</v>
      </c>
    </row>
    <row r="10" spans="1:10" s="5" customFormat="1" ht="24" customHeight="1" x14ac:dyDescent="0.2">
      <c r="A10" s="27">
        <v>6</v>
      </c>
      <c r="B10" s="21" t="s">
        <v>25</v>
      </c>
      <c r="C10" s="34" t="s">
        <v>7</v>
      </c>
      <c r="D10" s="25">
        <v>1290</v>
      </c>
      <c r="E10" s="31"/>
      <c r="F10" s="8"/>
      <c r="G10" s="9">
        <f t="shared" si="2"/>
        <v>0</v>
      </c>
      <c r="H10" s="10"/>
      <c r="I10" s="9">
        <f t="shared" si="0"/>
        <v>0</v>
      </c>
      <c r="J10" s="9">
        <f t="shared" si="1"/>
        <v>0</v>
      </c>
    </row>
    <row r="11" spans="1:10" s="5" customFormat="1" ht="36" x14ac:dyDescent="0.2">
      <c r="A11" s="20">
        <v>7</v>
      </c>
      <c r="B11" s="21" t="s">
        <v>49</v>
      </c>
      <c r="C11" s="34" t="s">
        <v>51</v>
      </c>
      <c r="D11" s="25">
        <v>108</v>
      </c>
      <c r="E11" s="31"/>
      <c r="F11" s="8"/>
      <c r="G11" s="9">
        <f t="shared" si="2"/>
        <v>0</v>
      </c>
      <c r="H11" s="10"/>
      <c r="I11" s="9">
        <f t="shared" si="0"/>
        <v>0</v>
      </c>
      <c r="J11" s="9">
        <f t="shared" si="1"/>
        <v>0</v>
      </c>
    </row>
    <row r="12" spans="1:10" s="5" customFormat="1" ht="24" x14ac:dyDescent="0.2">
      <c r="A12" s="27">
        <v>8</v>
      </c>
      <c r="B12" s="21" t="s">
        <v>41</v>
      </c>
      <c r="C12" s="34" t="s">
        <v>7</v>
      </c>
      <c r="D12" s="25">
        <v>10</v>
      </c>
      <c r="E12" s="31"/>
      <c r="F12" s="8"/>
      <c r="G12" s="9">
        <f t="shared" si="2"/>
        <v>0</v>
      </c>
      <c r="H12" s="10"/>
      <c r="I12" s="9">
        <f t="shared" si="0"/>
        <v>0</v>
      </c>
      <c r="J12" s="9">
        <f t="shared" si="1"/>
        <v>0</v>
      </c>
    </row>
    <row r="13" spans="1:10" s="5" customFormat="1" ht="120" x14ac:dyDescent="0.2">
      <c r="A13" s="27">
        <v>9</v>
      </c>
      <c r="B13" s="21" t="s">
        <v>46</v>
      </c>
      <c r="C13" s="34" t="s">
        <v>7</v>
      </c>
      <c r="D13" s="25">
        <v>4</v>
      </c>
      <c r="E13" s="31"/>
      <c r="F13" s="8"/>
      <c r="G13" s="9">
        <f t="shared" si="2"/>
        <v>0</v>
      </c>
      <c r="H13" s="10"/>
      <c r="I13" s="9">
        <f t="shared" si="0"/>
        <v>0</v>
      </c>
      <c r="J13" s="9">
        <f t="shared" si="1"/>
        <v>0</v>
      </c>
    </row>
    <row r="14" spans="1:10" s="5" customFormat="1" ht="24" x14ac:dyDescent="0.2">
      <c r="A14" s="20">
        <v>10</v>
      </c>
      <c r="B14" s="21" t="s">
        <v>26</v>
      </c>
      <c r="C14" s="34" t="s">
        <v>7</v>
      </c>
      <c r="D14" s="25">
        <v>900</v>
      </c>
      <c r="E14" s="31"/>
      <c r="F14" s="8"/>
      <c r="G14" s="9">
        <f t="shared" si="2"/>
        <v>0</v>
      </c>
      <c r="H14" s="10"/>
      <c r="I14" s="9">
        <f t="shared" si="0"/>
        <v>0</v>
      </c>
      <c r="J14" s="9">
        <f t="shared" si="1"/>
        <v>0</v>
      </c>
    </row>
    <row r="15" spans="1:10" s="5" customFormat="1" ht="99.75" customHeight="1" x14ac:dyDescent="0.2">
      <c r="A15" s="27">
        <v>11</v>
      </c>
      <c r="B15" s="21" t="s">
        <v>43</v>
      </c>
      <c r="C15" s="34" t="s">
        <v>35</v>
      </c>
      <c r="D15" s="25">
        <v>72</v>
      </c>
      <c r="E15" s="31"/>
      <c r="F15" s="8"/>
      <c r="G15" s="9">
        <f t="shared" si="2"/>
        <v>0</v>
      </c>
      <c r="H15" s="10"/>
      <c r="I15" s="9">
        <f t="shared" si="0"/>
        <v>0</v>
      </c>
      <c r="J15" s="9">
        <f t="shared" si="1"/>
        <v>0</v>
      </c>
    </row>
    <row r="16" spans="1:10" s="5" customFormat="1" ht="98.25" customHeight="1" x14ac:dyDescent="0.2">
      <c r="A16" s="20">
        <v>12</v>
      </c>
      <c r="B16" s="21" t="s">
        <v>42</v>
      </c>
      <c r="C16" s="34" t="s">
        <v>34</v>
      </c>
      <c r="D16" s="25">
        <v>36</v>
      </c>
      <c r="E16" s="31"/>
      <c r="F16" s="8"/>
      <c r="G16" s="9">
        <f t="shared" si="2"/>
        <v>0</v>
      </c>
      <c r="H16" s="10"/>
      <c r="I16" s="9">
        <f t="shared" si="0"/>
        <v>0</v>
      </c>
      <c r="J16" s="9">
        <f t="shared" si="1"/>
        <v>0</v>
      </c>
    </row>
    <row r="17" spans="1:10" s="5" customFormat="1" ht="72" x14ac:dyDescent="0.2">
      <c r="A17" s="27">
        <v>13</v>
      </c>
      <c r="B17" s="21" t="s">
        <v>50</v>
      </c>
      <c r="C17" s="34" t="s">
        <v>45</v>
      </c>
      <c r="D17" s="25">
        <v>5</v>
      </c>
      <c r="E17" s="31"/>
      <c r="F17" s="8"/>
      <c r="G17" s="9">
        <f t="shared" si="2"/>
        <v>0</v>
      </c>
      <c r="H17" s="10"/>
      <c r="I17" s="9">
        <f t="shared" si="0"/>
        <v>0</v>
      </c>
      <c r="J17" s="9">
        <f t="shared" si="1"/>
        <v>0</v>
      </c>
    </row>
    <row r="18" spans="1:10" s="5" customFormat="1" ht="84" x14ac:dyDescent="0.2">
      <c r="A18" s="27">
        <v>14</v>
      </c>
      <c r="B18" s="21" t="s">
        <v>33</v>
      </c>
      <c r="C18" s="34" t="s">
        <v>36</v>
      </c>
      <c r="D18" s="25">
        <v>5</v>
      </c>
      <c r="E18" s="31"/>
      <c r="F18" s="8"/>
      <c r="G18" s="9">
        <f t="shared" si="2"/>
        <v>0</v>
      </c>
      <c r="H18" s="10"/>
      <c r="I18" s="9">
        <f t="shared" ref="I18" si="3">J18-G18</f>
        <v>0</v>
      </c>
      <c r="J18" s="9">
        <f t="shared" ref="J18" si="4">G18*H18+G18</f>
        <v>0</v>
      </c>
    </row>
    <row r="19" spans="1:10" s="5" customFormat="1" ht="36" customHeight="1" x14ac:dyDescent="0.2">
      <c r="A19" s="20">
        <v>15</v>
      </c>
      <c r="B19" s="21" t="s">
        <v>53</v>
      </c>
      <c r="C19" s="34" t="s">
        <v>52</v>
      </c>
      <c r="D19" s="25">
        <v>30</v>
      </c>
      <c r="E19" s="32"/>
      <c r="F19" s="8"/>
      <c r="G19" s="9">
        <f t="shared" si="2"/>
        <v>0</v>
      </c>
      <c r="H19" s="10"/>
      <c r="I19" s="9">
        <f t="shared" si="0"/>
        <v>0</v>
      </c>
      <c r="J19" s="9">
        <f t="shared" si="1"/>
        <v>0</v>
      </c>
    </row>
    <row r="20" spans="1:10" s="5" customFormat="1" ht="24" customHeight="1" x14ac:dyDescent="0.2">
      <c r="A20" s="27">
        <v>16</v>
      </c>
      <c r="B20" s="21" t="s">
        <v>27</v>
      </c>
      <c r="C20" s="34" t="s">
        <v>7</v>
      </c>
      <c r="D20" s="25">
        <v>80</v>
      </c>
      <c r="E20" s="31"/>
      <c r="F20" s="8"/>
      <c r="G20" s="9">
        <f t="shared" si="2"/>
        <v>0</v>
      </c>
      <c r="H20" s="10"/>
      <c r="I20" s="9">
        <f t="shared" si="0"/>
        <v>0</v>
      </c>
      <c r="J20" s="9">
        <f t="shared" si="1"/>
        <v>0</v>
      </c>
    </row>
    <row r="21" spans="1:10" s="5" customFormat="1" ht="24" customHeight="1" x14ac:dyDescent="0.2">
      <c r="A21" s="6"/>
      <c r="B21" s="15"/>
      <c r="C21" s="15"/>
      <c r="D21" s="16"/>
      <c r="E21" s="16"/>
      <c r="F21" s="12" t="s">
        <v>5</v>
      </c>
      <c r="G21" s="13">
        <f>SUM(G5:G20)</f>
        <v>0</v>
      </c>
      <c r="H21" s="14" t="s">
        <v>5</v>
      </c>
      <c r="I21" s="13">
        <f>SUM(I5:I20)</f>
        <v>0</v>
      </c>
      <c r="J21" s="13">
        <f>SUM(J5:J20)</f>
        <v>0</v>
      </c>
    </row>
    <row r="22" spans="1:10" ht="18" customHeight="1" x14ac:dyDescent="0.2"/>
    <row r="23" spans="1:10" ht="12.75" customHeight="1" x14ac:dyDescent="0.2">
      <c r="B23" s="22" t="s">
        <v>8</v>
      </c>
      <c r="C23" s="38" t="s">
        <v>8</v>
      </c>
      <c r="D23" s="38"/>
      <c r="E23" s="38"/>
      <c r="F23" s="4"/>
      <c r="G23" s="23"/>
      <c r="H23" s="24"/>
      <c r="I23" s="23"/>
      <c r="J23" s="23"/>
    </row>
    <row r="24" spans="1:10" ht="12.75" customHeight="1" x14ac:dyDescent="0.2">
      <c r="B24" s="22" t="s">
        <v>9</v>
      </c>
      <c r="C24" s="45" t="s">
        <v>21</v>
      </c>
      <c r="D24" s="45"/>
      <c r="E24" s="45"/>
      <c r="F24" s="45"/>
      <c r="G24" s="45"/>
      <c r="H24" s="45"/>
      <c r="I24" s="45"/>
      <c r="J24" s="45"/>
    </row>
    <row r="25" spans="1:10" ht="11.25" customHeight="1" x14ac:dyDescent="0.2">
      <c r="B25" s="4"/>
      <c r="C25" s="45"/>
      <c r="D25" s="45"/>
      <c r="E25" s="45"/>
      <c r="F25" s="45"/>
      <c r="G25" s="45"/>
      <c r="H25" s="45"/>
      <c r="I25" s="45"/>
      <c r="J25" s="45"/>
    </row>
    <row r="26" spans="1:10" x14ac:dyDescent="0.2">
      <c r="C26" s="39"/>
      <c r="D26" s="39"/>
      <c r="E26" s="39"/>
      <c r="F26" s="39"/>
      <c r="G26" s="39"/>
      <c r="H26" s="39"/>
    </row>
    <row r="32" spans="1:10" ht="10.5" customHeight="1" x14ac:dyDescent="0.2"/>
  </sheetData>
  <mergeCells count="7">
    <mergeCell ref="A2:J2"/>
    <mergeCell ref="C23:E23"/>
    <mergeCell ref="C26:H26"/>
    <mergeCell ref="A1:B1"/>
    <mergeCell ref="H1:J1"/>
    <mergeCell ref="C1:E1"/>
    <mergeCell ref="C24:J25"/>
  </mergeCells>
  <phoneticPr fontId="0" type="noConversion"/>
  <printOptions horizontalCentered="1" verticalCentered="1"/>
  <pageMargins left="0.19685039370078741" right="0.19685039370078741" top="0.23622047244094491" bottom="0.39370078740157483" header="0.31496062992125984" footer="0.31496062992125984"/>
  <pageSetup paperSize="9" scale="95" orientation="landscape" r:id="rId1"/>
  <headerFooter alignWithMargins="0">
    <oddFooter>&amp;R&amp;"-,Standardowy"&amp;8&amp;P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1c</vt:lpstr>
    </vt:vector>
  </TitlesOfParts>
  <Company>KLINGER w Polsce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MROCZEK</dc:creator>
  <cp:lastModifiedBy>Ewa Mroczek</cp:lastModifiedBy>
  <cp:lastPrinted>2024-01-29T07:22:32Z</cp:lastPrinted>
  <dcterms:created xsi:type="dcterms:W3CDTF">2011-10-30T09:20:53Z</dcterms:created>
  <dcterms:modified xsi:type="dcterms:W3CDTF">2026-03-11T11:34:35Z</dcterms:modified>
</cp:coreProperties>
</file>